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76" i="1"/>
</calcChain>
</file>

<file path=xl/sharedStrings.xml><?xml version="1.0" encoding="utf-8"?>
<sst xmlns="http://schemas.openxmlformats.org/spreadsheetml/2006/main" count="132" uniqueCount="109">
  <si>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</si>
  <si>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</si>
  <si>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</si>
  <si>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</si>
  <si>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</si>
  <si>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</si>
  <si>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</si>
  <si>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</si>
  <si>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</si>
  <si>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</si>
  <si>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</si>
  <si>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</si>
  <si>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</si>
  <si>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</si>
  <si>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</si>
  <si>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</si>
  <si>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</si>
  <si>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</si>
  <si>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</si>
  <si>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</si>
  <si>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</si>
  <si>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</si>
  <si>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</si>
  <si>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</si>
  <si>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</si>
  <si>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</si>
  <si>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</si>
  <si>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</si>
  <si>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</si>
  <si>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</si>
  <si>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</si>
  <si>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</si>
  <si>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</si>
  <si>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</si>
  <si>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</si>
  <si>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</si>
  <si>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</si>
  <si>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</si>
  <si>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</si>
  <si>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</si>
  <si>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</si>
  <si>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</si>
  <si>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</si>
  <si>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</si>
  <si>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</si>
  <si>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</si>
  <si>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</si>
  <si>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t>29,38             20,15</t>
  </si>
  <si>
    <t>ООО"Калужский областной водоканал" дог. №1139 от 23.04.09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</si>
  <si>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</si>
  <si>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</si>
  <si>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</si>
  <si>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</si>
  <si>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</si>
  <si>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</si>
  <si>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</si>
  <si>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</si>
  <si>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</si>
  <si>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</si>
  <si>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</si>
  <si>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</si>
  <si>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</si>
  <si>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</si>
  <si>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</si>
  <si>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</si>
  <si>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</si>
  <si>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</si>
  <si>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</si>
  <si>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</si>
  <si>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</si>
  <si>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</si>
  <si>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</si>
  <si>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</si>
  <si>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</si>
  <si>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</si>
  <si>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</si>
  <si>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2</t>
  </si>
  <si>
    <t>3</t>
  </si>
  <si>
    <t>4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</si>
  <si>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</si>
  <si>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</si>
  <si>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</si>
  <si>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</si>
  <si>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Управление многоквартирным домом, c учетом услуг расчетного центра</t>
  </si>
  <si>
    <t xml:space="preserve">Электроэнергия , используемая в целях содержание общего имущества </t>
  </si>
  <si>
    <t>ул. Тельмана, д. 33</t>
  </si>
  <si>
    <t>Обслуживание коллективного прибора учёта (ЦО)</t>
  </si>
  <si>
    <t>ООО "Компания Эффективных технологий", дог.№ОБ/13 от 09.13</t>
  </si>
  <si>
    <t xml:space="preserve">Содержание и ремонт лифтов </t>
  </si>
  <si>
    <t>МУП "Калугалифтремстрой" дог. № 11-ук/09 от 15.04.09</t>
  </si>
  <si>
    <t>5</t>
  </si>
  <si>
    <t>Текущий ремонт общего имущества (в том числе на начало 2020года зачислены остатки капитального ремонта)*</t>
  </si>
  <si>
    <t>6</t>
  </si>
  <si>
    <t>7</t>
  </si>
  <si>
    <t xml:space="preserve">Уборка мест общего пользования </t>
  </si>
  <si>
    <t>руб,  кв-ра</t>
  </si>
  <si>
    <t>ИП Даничев В.Д., дог №46/18 от 01.12.18</t>
  </si>
  <si>
    <t>Горячее водоснабжение централизованное, в том числе в части содержания общего имущества</t>
  </si>
  <si>
    <t>ОАО "КТЗ" дог. № Т6-09 от 01.04.09</t>
  </si>
  <si>
    <t>Центральное отопление</t>
  </si>
  <si>
    <t>руб./Гкал</t>
  </si>
  <si>
    <t>ОАО "КТЗ" дог. № Т6-09 от 01.04.11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</si>
  <si>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</si>
  <si>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</si>
  <si>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благоустройство</t>
  </si>
  <si>
    <t>дворовая территория</t>
  </si>
  <si>
    <t>м2</t>
  </si>
  <si>
    <t>сантехнические работы</t>
  </si>
  <si>
    <t>электромонтажные работы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</si>
</sst>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3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9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9" fillId="0" borderId="2" xfId="0" applyFont="1" applyFill="1" applyBorder="1"/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2" fillId="0" borderId="2" xfId="0" applyFont="1" applyFill="1" applyBorder="1"/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horizontal="right" wrapText="1"/>
    </xf>
    <xf numFmtId="4" fontId="11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5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6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5" fillId="0" borderId="2" xfId="0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2" fillId="0" borderId="0" xfId="0" applyFont="1" applyFill="1" applyBorder="1" applyAlignment="1">
      <alignment horizontal="center" wrapText="1"/>
    </xf>
    <xf numFmtId="0" fontId="17" fillId="0" borderId="15" xfId="0" applyFont="1" applyFill="1" applyBorder="1" applyAlignment="1"/>
    <xf numFmtId="0" fontId="17" fillId="0" borderId="16" xfId="0" applyFont="1" applyFill="1" applyBorder="1" applyAlignment="1"/>
    <xf numFmtId="0" fontId="1" fillId="0" borderId="14" xfId="0" applyFont="1" applyFill="1" applyBorder="1" applyAlignment="1">
      <alignment horizontal="center"/>
    </xf>
    <xf numFmtId="4" fontId="18" fillId="0" borderId="2" xfId="0" applyNumberFormat="1" applyFont="1" applyFill="1" applyBorder="1"/>
    <xf numFmtId="14" fontId="5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9" fillId="0" borderId="0" xfId="0" applyFont="1" applyFill="1" applyBorder="1"/>
    <xf numFmtId="0" fontId="8" fillId="0" borderId="0" xfId="0" applyFont="1" applyFill="1" applyBorder="1"/>
    <xf numFmtId="0" fontId="1" fillId="0" borderId="2" xfId="0" applyFont="1" applyFill="1" applyBorder="1"/>
    <xf numFmtId="0" fontId="19" fillId="0" borderId="0" xfId="1" applyFont="1" applyFill="1" applyAlignment="1" applyProtection="1"/>
    <xf numFmtId="14" fontId="1" fillId="0" borderId="2" xfId="0" applyNumberFormat="1" applyFont="1" applyFill="1" applyBorder="1"/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6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right" wrapText="1"/>
    </xf>
    <xf numFmtId="0" fontId="20" fillId="0" borderId="0" xfId="0" applyFont="1" applyFill="1"/>
    <xf numFmtId="4" fontId="20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 applyBorder="1"/>
    <xf numFmtId="4" fontId="12" fillId="0" borderId="0" xfId="0" applyNumberFormat="1" applyFont="1" applyFill="1" applyBorder="1" applyAlignment="1"/>
    <xf numFmtId="0" fontId="7" fillId="0" borderId="14" xfId="0" applyFont="1" applyFill="1" applyBorder="1" applyAlignment="1">
      <alignment wrapText="1"/>
    </xf>
    <xf numFmtId="0" fontId="1" fillId="0" borderId="16" xfId="0" applyFont="1" applyFill="1" applyBorder="1" applyAlignment="1">
      <alignment wrapText="1"/>
    </xf>
    <xf numFmtId="0" fontId="1" fillId="0" borderId="16" xfId="0" applyFont="1" applyFill="1" applyBorder="1" applyAlignment="1">
      <alignment horizontal="left" wrapText="1"/>
    </xf>
    <xf numFmtId="0" fontId="21" fillId="0" borderId="16" xfId="0" applyFont="1" applyFill="1" applyBorder="1" applyAlignment="1"/>
    <xf numFmtId="0" fontId="17" fillId="0" borderId="15" xfId="0" applyFont="1" applyFill="1" applyBorder="1" applyAlignment="1">
      <alignment wrapText="1"/>
    </xf>
    <xf numFmtId="0" fontId="17" fillId="0" borderId="16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03"/>
  <sheetViews>
    <sheetView tabSelected="1" workbookViewId="0">
      <selection activeCell="I7" sqref="I7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1.5703125" style="3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>
      <c r="B5" s="2" t="s">
        <v>6</v>
      </c>
      <c r="C5" s="2"/>
      <c r="D5" s="2"/>
      <c r="E5" s="2"/>
      <c r="F5" s="2"/>
      <c r="G5" s="2"/>
      <c r="H5" s="2"/>
      <c r="I5" s="2"/>
      <c r="J5" s="2"/>
      <c r="K5" s="105" t="s">
        <v>7</v>
      </c>
    </row>
    <row r="6" spans="2:11" ht="15">
      <c r="B6" s="2"/>
      <c r="C6" s="2"/>
      <c r="D6" s="2"/>
      <c r="E6" s="2"/>
      <c r="F6" s="2"/>
      <c r="G6" s="2"/>
      <c r="H6" s="2"/>
      <c r="I6" s="2"/>
      <c r="J6" s="2"/>
      <c r="K6" s="105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85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2373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2271.5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101.5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8" customFormat="1" ht="14.25">
      <c r="A21" s="14"/>
      <c r="B21" s="15"/>
      <c r="C21" s="15"/>
      <c r="D21" s="15"/>
      <c r="E21" s="15"/>
      <c r="F21" s="95"/>
      <c r="G21" s="95"/>
      <c r="H21" s="16"/>
      <c r="I21" s="16"/>
      <c r="J21" s="16"/>
      <c r="K21" s="17"/>
    </row>
    <row r="22" spans="1:11" s="18" customFormat="1" ht="39.950000000000003" customHeight="1">
      <c r="A22" s="14">
        <v>1</v>
      </c>
      <c r="B22" s="15" t="s">
        <v>29</v>
      </c>
      <c r="C22" s="15"/>
      <c r="D22" s="19">
        <v>9.9700000000000006</v>
      </c>
      <c r="E22" s="19">
        <v>0</v>
      </c>
      <c r="F22" s="19">
        <v>283860.27</v>
      </c>
      <c r="G22" s="19">
        <v>275059.15142119396</v>
      </c>
      <c r="H22" s="16">
        <v>282151.71000000002</v>
      </c>
      <c r="I22" s="16">
        <v>-7092.5585788060616</v>
      </c>
      <c r="J22" s="16">
        <v>8801.1185788060611</v>
      </c>
      <c r="K22" s="20"/>
    </row>
    <row r="23" spans="1:11" s="18" customFormat="1" ht="15" customHeight="1">
      <c r="A23" s="14"/>
      <c r="B23" s="15" t="s">
        <v>12</v>
      </c>
      <c r="C23" s="15"/>
      <c r="D23" s="19"/>
      <c r="E23" s="21"/>
      <c r="F23" s="22"/>
      <c r="G23" s="22"/>
      <c r="H23" s="22"/>
      <c r="I23" s="22"/>
      <c r="J23" s="16"/>
      <c r="K23" s="20"/>
    </row>
    <row r="24" spans="1:11" s="27" customFormat="1" ht="39.950000000000003" customHeight="1">
      <c r="A24" s="23" t="s">
        <v>66</v>
      </c>
      <c r="B24" s="24" t="s">
        <v>30</v>
      </c>
      <c r="C24" s="24" t="s">
        <v>31</v>
      </c>
      <c r="D24" s="25">
        <v>1.88</v>
      </c>
      <c r="E24" s="25">
        <v>0</v>
      </c>
      <c r="F24" s="25">
        <v>53489.43</v>
      </c>
      <c r="G24" s="25">
        <v>51830.984130975783</v>
      </c>
      <c r="H24" s="25">
        <v>51780.87</v>
      </c>
      <c r="I24" s="25">
        <v>50.114130975782473</v>
      </c>
      <c r="J24" s="25">
        <v>1658.4458690242179</v>
      </c>
      <c r="K24" s="26"/>
    </row>
    <row r="25" spans="1:11" ht="39.950000000000003" customHeight="1">
      <c r="A25" s="23"/>
      <c r="B25" s="24" t="s">
        <v>32</v>
      </c>
      <c r="C25" s="24" t="s">
        <v>31</v>
      </c>
      <c r="D25" s="28">
        <v>0.37</v>
      </c>
      <c r="E25" s="28">
        <v>0</v>
      </c>
      <c r="F25" s="29">
        <v>10536.12</v>
      </c>
      <c r="G25" s="29">
        <v>10209.446399448574</v>
      </c>
      <c r="H25" s="29">
        <v>10536.12</v>
      </c>
      <c r="I25" s="29">
        <v>-326.67360055142672</v>
      </c>
      <c r="J25" s="29">
        <v>326.67360055142672</v>
      </c>
      <c r="K25" s="30" t="s">
        <v>33</v>
      </c>
    </row>
    <row r="26" spans="1:11" ht="39.950000000000003" customHeight="1">
      <c r="A26" s="23"/>
      <c r="B26" s="24" t="s">
        <v>70</v>
      </c>
      <c r="C26" s="24" t="s">
        <v>31</v>
      </c>
      <c r="D26" s="28">
        <v>0.1</v>
      </c>
      <c r="E26" s="28">
        <v>0</v>
      </c>
      <c r="F26" s="29">
        <v>2847.6000000000004</v>
      </c>
      <c r="G26" s="29">
        <v>2759.3098376888042</v>
      </c>
      <c r="H26" s="29">
        <v>2847.6000000000004</v>
      </c>
      <c r="I26" s="29">
        <v>-88.290162311196127</v>
      </c>
      <c r="J26" s="29">
        <v>88.290162311196127</v>
      </c>
      <c r="K26" s="31" t="s">
        <v>34</v>
      </c>
    </row>
    <row r="27" spans="1:11" ht="39.950000000000003" customHeight="1">
      <c r="A27" s="23"/>
      <c r="B27" s="24" t="s">
        <v>71</v>
      </c>
      <c r="C27" s="24" t="s">
        <v>31</v>
      </c>
      <c r="D27" s="28">
        <v>0.15</v>
      </c>
      <c r="E27" s="28">
        <v>0</v>
      </c>
      <c r="F27" s="29">
        <v>4271.3999999999987</v>
      </c>
      <c r="G27" s="29">
        <v>4138.9647565332052</v>
      </c>
      <c r="H27" s="29">
        <v>4271.3999999999987</v>
      </c>
      <c r="I27" s="29">
        <v>-132.43524346679351</v>
      </c>
      <c r="J27" s="29">
        <v>132.43524346679351</v>
      </c>
      <c r="K27" s="31" t="s">
        <v>35</v>
      </c>
    </row>
    <row r="28" spans="1:11" ht="39.950000000000003" customHeight="1">
      <c r="A28" s="23"/>
      <c r="B28" s="24" t="s">
        <v>36</v>
      </c>
      <c r="C28" s="24" t="s">
        <v>31</v>
      </c>
      <c r="D28" s="28">
        <v>1.05</v>
      </c>
      <c r="E28" s="28">
        <v>0</v>
      </c>
      <c r="F28" s="29">
        <v>29854.350000000006</v>
      </c>
      <c r="G28" s="29">
        <v>28928.712478158715</v>
      </c>
      <c r="H28" s="29">
        <v>29854.350000000006</v>
      </c>
      <c r="I28" s="29">
        <v>-925.63752184129044</v>
      </c>
      <c r="J28" s="29">
        <v>925.63752184129044</v>
      </c>
      <c r="K28" s="26"/>
    </row>
    <row r="29" spans="1:11" ht="39.950000000000003" customHeight="1">
      <c r="A29" s="23"/>
      <c r="B29" s="24" t="s">
        <v>37</v>
      </c>
      <c r="C29" s="24" t="s">
        <v>31</v>
      </c>
      <c r="D29" s="28">
        <v>0.15</v>
      </c>
      <c r="E29" s="28">
        <v>0</v>
      </c>
      <c r="F29" s="29">
        <v>4271.3999999999987</v>
      </c>
      <c r="G29" s="29">
        <v>4138.9647565332052</v>
      </c>
      <c r="H29" s="29">
        <v>4271.3999999999987</v>
      </c>
      <c r="I29" s="29">
        <v>-132.43524346679351</v>
      </c>
      <c r="J29" s="29">
        <v>132.43524346679351</v>
      </c>
      <c r="K29" s="26"/>
    </row>
    <row r="30" spans="1:11" ht="39.950000000000003" customHeight="1">
      <c r="A30" s="23"/>
      <c r="B30" s="24" t="s">
        <v>38</v>
      </c>
      <c r="C30" s="24" t="s">
        <v>31</v>
      </c>
      <c r="D30" s="28">
        <v>0.06</v>
      </c>
      <c r="E30" s="28">
        <v>0</v>
      </c>
      <c r="F30" s="29">
        <v>1708.5600000000004</v>
      </c>
      <c r="G30" s="29">
        <v>1655.5859026132828</v>
      </c>
      <c r="H30" s="29">
        <v>0</v>
      </c>
      <c r="I30" s="29">
        <v>1655.5859026132828</v>
      </c>
      <c r="J30" s="29">
        <v>52.974097386717631</v>
      </c>
      <c r="K30" s="31" t="s">
        <v>39</v>
      </c>
    </row>
    <row r="31" spans="1:11" ht="39.950000000000003" customHeight="1">
      <c r="A31" s="23" t="s">
        <v>67</v>
      </c>
      <c r="B31" s="24" t="s">
        <v>83</v>
      </c>
      <c r="C31" s="24" t="s">
        <v>31</v>
      </c>
      <c r="D31" s="28">
        <v>3.34</v>
      </c>
      <c r="E31" s="28">
        <v>0</v>
      </c>
      <c r="F31" s="29">
        <v>95109.840000000026</v>
      </c>
      <c r="G31" s="28">
        <v>92160.95</v>
      </c>
      <c r="H31" s="28">
        <v>95109.840000000026</v>
      </c>
      <c r="I31" s="29">
        <v>-2948.8900000000285</v>
      </c>
      <c r="J31" s="29">
        <v>2948.8900000000285</v>
      </c>
      <c r="K31" s="26"/>
    </row>
    <row r="32" spans="1:11" ht="39.950000000000003" customHeight="1">
      <c r="A32" s="23" t="s">
        <v>68</v>
      </c>
      <c r="B32" s="24" t="s">
        <v>40</v>
      </c>
      <c r="C32" s="24" t="s">
        <v>31</v>
      </c>
      <c r="D32" s="28">
        <v>2.93</v>
      </c>
      <c r="E32" s="28">
        <v>0</v>
      </c>
      <c r="F32" s="29">
        <v>83434.680000000008</v>
      </c>
      <c r="G32" s="29">
        <v>80847.778244281959</v>
      </c>
      <c r="H32" s="29">
        <v>83434.680000000008</v>
      </c>
      <c r="I32" s="29">
        <v>-2586.9017557180487</v>
      </c>
      <c r="J32" s="29">
        <v>2586.9017557180487</v>
      </c>
      <c r="K32" s="26"/>
    </row>
    <row r="33" spans="1:11" ht="39.950000000000003" customHeight="1">
      <c r="A33" s="23" t="s">
        <v>69</v>
      </c>
      <c r="B33" s="24" t="s">
        <v>41</v>
      </c>
      <c r="C33" s="24" t="s">
        <v>31</v>
      </c>
      <c r="D33" s="28">
        <v>1.82</v>
      </c>
      <c r="E33" s="28">
        <v>0</v>
      </c>
      <c r="F33" s="29">
        <v>51826.32</v>
      </c>
      <c r="G33" s="29">
        <v>50219.439045936233</v>
      </c>
      <c r="H33" s="29">
        <v>51826.32</v>
      </c>
      <c r="I33" s="29">
        <v>-1606.8809540637667</v>
      </c>
      <c r="J33" s="29">
        <v>1606.8809540637667</v>
      </c>
      <c r="K33" s="26"/>
    </row>
    <row r="34" spans="1:11" s="75" customFormat="1" ht="39.950000000000003" customHeight="1">
      <c r="A34" s="32" t="s">
        <v>76</v>
      </c>
      <c r="B34" s="86" t="s">
        <v>84</v>
      </c>
      <c r="C34" s="33" t="s">
        <v>42</v>
      </c>
      <c r="D34" s="35">
        <v>5.0599999999999996</v>
      </c>
      <c r="E34" s="19">
        <v>0</v>
      </c>
      <c r="F34" s="16">
        <v>49109.05</v>
      </c>
      <c r="G34" s="16">
        <v>47957.9</v>
      </c>
      <c r="H34" s="16">
        <v>49109.05</v>
      </c>
      <c r="I34" s="16">
        <v>-1151.1500000000015</v>
      </c>
      <c r="J34" s="16">
        <v>1151.1500000000015</v>
      </c>
      <c r="K34" s="20" t="s">
        <v>43</v>
      </c>
    </row>
    <row r="35" spans="1:11" s="75" customFormat="1" ht="39.950000000000003" customHeight="1">
      <c r="A35" s="32" t="s">
        <v>77</v>
      </c>
      <c r="B35" s="15" t="s">
        <v>86</v>
      </c>
      <c r="C35" s="33" t="s">
        <v>31</v>
      </c>
      <c r="D35" s="19">
        <v>0.97997000000000001</v>
      </c>
      <c r="E35" s="19">
        <v>0</v>
      </c>
      <c r="F35" s="16">
        <v>15087.55</v>
      </c>
      <c r="G35" s="16">
        <v>14902.36</v>
      </c>
      <c r="H35" s="16">
        <v>15087.55</v>
      </c>
      <c r="I35" s="16">
        <v>-185.18999999999869</v>
      </c>
      <c r="J35" s="16">
        <v>185.18999999999869</v>
      </c>
      <c r="K35" s="128" t="s">
        <v>87</v>
      </c>
    </row>
    <row r="36" spans="1:11" s="18" customFormat="1" ht="39.950000000000003" customHeight="1">
      <c r="A36" s="32" t="s">
        <v>78</v>
      </c>
      <c r="B36" s="15" t="s">
        <v>88</v>
      </c>
      <c r="C36" s="33" t="s">
        <v>31</v>
      </c>
      <c r="D36" s="19">
        <v>3.72</v>
      </c>
      <c r="E36" s="19">
        <v>0</v>
      </c>
      <c r="F36" s="16">
        <v>105931.08</v>
      </c>
      <c r="G36" s="16">
        <v>103379.38</v>
      </c>
      <c r="H36" s="16">
        <v>105931.08</v>
      </c>
      <c r="I36" s="16">
        <v>-2551.6999999999971</v>
      </c>
      <c r="J36" s="16">
        <v>2551.6999999999971</v>
      </c>
      <c r="K36" s="128" t="s">
        <v>89</v>
      </c>
    </row>
    <row r="37" spans="1:11" s="18" customFormat="1" ht="64.5" customHeight="1">
      <c r="A37" s="32" t="s">
        <v>90</v>
      </c>
      <c r="B37" s="34" t="s">
        <v>91</v>
      </c>
      <c r="C37" s="33" t="s">
        <v>31</v>
      </c>
      <c r="D37" s="35">
        <v>1.99</v>
      </c>
      <c r="E37" s="19">
        <v>274038.82</v>
      </c>
      <c r="F37" s="16">
        <v>56667.6</v>
      </c>
      <c r="G37" s="16">
        <v>55304.07</v>
      </c>
      <c r="H37" s="16">
        <v>3726.5</v>
      </c>
      <c r="I37" s="16">
        <v>331888.81</v>
      </c>
      <c r="J37" s="16">
        <v>1363.5299999999988</v>
      </c>
      <c r="K37" s="20"/>
    </row>
    <row r="38" spans="1:11" s="18" customFormat="1" ht="39.950000000000003" customHeight="1">
      <c r="A38" s="32" t="s">
        <v>92</v>
      </c>
      <c r="B38" s="34" t="s">
        <v>94</v>
      </c>
      <c r="C38" s="129" t="s">
        <v>95</v>
      </c>
      <c r="D38" s="130">
        <v>130</v>
      </c>
      <c r="E38" s="19"/>
      <c r="F38" s="16">
        <v>54600</v>
      </c>
      <c r="G38" s="16">
        <v>53266.32</v>
      </c>
      <c r="H38" s="16">
        <v>54600</v>
      </c>
      <c r="I38" s="16">
        <v>-1333.6800000000003</v>
      </c>
      <c r="J38" s="16">
        <v>1333.6800000000003</v>
      </c>
      <c r="K38" s="128" t="s">
        <v>96</v>
      </c>
    </row>
    <row r="39" spans="1:11" s="43" customFormat="1" ht="15" customHeight="1">
      <c r="A39" s="36"/>
      <c r="B39" s="37" t="s">
        <v>80</v>
      </c>
      <c r="C39" s="38"/>
      <c r="D39" s="39"/>
      <c r="E39" s="40"/>
      <c r="F39" s="41"/>
      <c r="G39" s="41"/>
      <c r="H39" s="41"/>
      <c r="I39" s="41"/>
      <c r="J39" s="41" t="s">
        <v>44</v>
      </c>
      <c r="K39" s="42"/>
    </row>
    <row r="40" spans="1:11" s="43" customFormat="1" ht="15" customHeight="1">
      <c r="A40" s="36"/>
      <c r="B40" s="37" t="s">
        <v>81</v>
      </c>
      <c r="C40" s="38"/>
      <c r="D40" s="39"/>
      <c r="E40" s="40"/>
      <c r="F40" s="41"/>
      <c r="G40" s="41"/>
      <c r="H40" s="41"/>
      <c r="I40" s="41">
        <v>6272.42</v>
      </c>
      <c r="J40" s="41" t="s">
        <v>44</v>
      </c>
      <c r="K40" s="41"/>
    </row>
    <row r="41" spans="1:11" s="43" customFormat="1" ht="15" customHeight="1">
      <c r="A41" s="36"/>
      <c r="B41" s="37"/>
      <c r="C41" s="38"/>
      <c r="D41" s="39"/>
      <c r="E41" s="40"/>
      <c r="F41" s="41"/>
      <c r="G41" s="41"/>
      <c r="H41" s="41"/>
      <c r="I41" s="41"/>
      <c r="J41" s="41"/>
      <c r="K41" s="42"/>
    </row>
    <row r="42" spans="1:11" s="43" customFormat="1" ht="15" customHeight="1">
      <c r="A42" s="36"/>
      <c r="B42" s="37"/>
      <c r="C42" s="38"/>
      <c r="D42" s="39"/>
      <c r="E42" s="40"/>
      <c r="F42" s="41"/>
      <c r="G42" s="41"/>
      <c r="H42" s="41"/>
      <c r="I42" s="41"/>
      <c r="J42" s="41"/>
      <c r="K42" s="41"/>
    </row>
    <row r="43" spans="1:11" s="103" customFormat="1" ht="15" customHeight="1" thickBot="1">
      <c r="A43" s="97"/>
      <c r="B43" s="98"/>
      <c r="C43" s="98"/>
      <c r="D43" s="99"/>
      <c r="E43" s="100"/>
      <c r="F43" s="101"/>
      <c r="G43" s="101"/>
      <c r="H43" s="101"/>
      <c r="I43" s="101"/>
      <c r="J43" s="101"/>
      <c r="K43" s="102"/>
    </row>
    <row r="44" spans="1:11" s="46" customFormat="1" ht="77.25" thickBot="1">
      <c r="A44" s="44" t="s">
        <v>93</v>
      </c>
      <c r="B44" s="45" t="s">
        <v>45</v>
      </c>
      <c r="C44" s="12" t="s">
        <v>20</v>
      </c>
      <c r="D44" s="12" t="s">
        <v>21</v>
      </c>
      <c r="E44" s="12" t="s">
        <v>72</v>
      </c>
      <c r="F44" s="12" t="s">
        <v>73</v>
      </c>
      <c r="G44" s="12" t="s">
        <v>74</v>
      </c>
      <c r="H44" s="12" t="s">
        <v>75</v>
      </c>
      <c r="I44" s="12" t="s">
        <v>27</v>
      </c>
      <c r="J44" s="124" t="s">
        <v>28</v>
      </c>
      <c r="K44" s="125"/>
    </row>
    <row r="45" spans="1:11" s="27" customFormat="1" ht="15">
      <c r="A45" s="47"/>
      <c r="B45" s="48" t="s">
        <v>12</v>
      </c>
      <c r="C45" s="48"/>
      <c r="D45" s="49"/>
      <c r="E45" s="50"/>
      <c r="F45" s="50"/>
      <c r="G45" s="50"/>
      <c r="H45" s="50"/>
      <c r="I45" s="50"/>
      <c r="J45" s="126"/>
      <c r="K45" s="126"/>
    </row>
    <row r="46" spans="1:11" ht="39.950000000000003" customHeight="1">
      <c r="A46" s="23"/>
      <c r="B46" s="24" t="s">
        <v>82</v>
      </c>
      <c r="C46" s="24" t="s">
        <v>46</v>
      </c>
      <c r="D46" s="51" t="s">
        <v>47</v>
      </c>
      <c r="E46" s="29">
        <v>151816.04</v>
      </c>
      <c r="F46" s="29">
        <v>149036.37</v>
      </c>
      <c r="G46" s="29">
        <v>151816.04</v>
      </c>
      <c r="H46" s="29">
        <v>-2779.6700000000128</v>
      </c>
      <c r="I46" s="29">
        <v>2779.6700000000128</v>
      </c>
      <c r="J46" s="127" t="s">
        <v>48</v>
      </c>
      <c r="K46" s="127"/>
    </row>
    <row r="47" spans="1:11" ht="39.950000000000003" customHeight="1">
      <c r="A47" s="23"/>
      <c r="B47" s="24" t="s">
        <v>97</v>
      </c>
      <c r="C47" s="24" t="s">
        <v>46</v>
      </c>
      <c r="D47" s="51">
        <v>131.44</v>
      </c>
      <c r="E47" s="29">
        <v>210528.43</v>
      </c>
      <c r="F47" s="29">
        <v>208015.9</v>
      </c>
      <c r="G47" s="29">
        <v>210528.43</v>
      </c>
      <c r="H47" s="29">
        <v>-2512.5299999999988</v>
      </c>
      <c r="I47" s="29">
        <v>2512.5299999999988</v>
      </c>
      <c r="J47" s="127" t="s">
        <v>98</v>
      </c>
      <c r="K47" s="127"/>
    </row>
    <row r="48" spans="1:11" ht="39.950000000000003" customHeight="1">
      <c r="A48" s="23"/>
      <c r="B48" s="24" t="s">
        <v>99</v>
      </c>
      <c r="C48" s="24" t="s">
        <v>100</v>
      </c>
      <c r="D48" s="51">
        <v>1514.21</v>
      </c>
      <c r="E48" s="29">
        <v>331152.53999999998</v>
      </c>
      <c r="F48" s="29">
        <v>322698.67</v>
      </c>
      <c r="G48" s="29">
        <v>331152.53999999998</v>
      </c>
      <c r="H48" s="29">
        <v>-8453.8699999999953</v>
      </c>
      <c r="I48" s="29">
        <v>8453.8699999999953</v>
      </c>
      <c r="J48" s="127" t="s">
        <v>101</v>
      </c>
      <c r="K48" s="127"/>
    </row>
    <row r="49" spans="1:12">
      <c r="A49" s="52"/>
      <c r="B49" s="53"/>
      <c r="C49" s="53"/>
      <c r="D49" s="54"/>
      <c r="E49" s="55"/>
      <c r="F49" s="55"/>
      <c r="G49" s="55"/>
      <c r="H49" s="55"/>
      <c r="I49" s="55"/>
      <c r="J49" s="55"/>
      <c r="K49" s="91"/>
      <c r="L49" s="91"/>
    </row>
    <row r="50" spans="1:12" s="10" customFormat="1" ht="12">
      <c r="A50" s="7"/>
      <c r="B50" s="131" t="s">
        <v>102</v>
      </c>
      <c r="C50" s="131"/>
      <c r="D50" s="131"/>
      <c r="E50" s="131"/>
      <c r="F50" s="131"/>
      <c r="G50" s="132"/>
      <c r="H50" s="131"/>
      <c r="I50" s="131"/>
      <c r="J50" s="131"/>
    </row>
    <row r="51" spans="1:12">
      <c r="A51" s="52"/>
      <c r="B51" s="133" t="s">
        <v>103</v>
      </c>
      <c r="C51" s="53"/>
      <c r="D51" s="54"/>
      <c r="E51" s="54"/>
      <c r="F51" s="134"/>
      <c r="G51" s="55"/>
      <c r="H51" s="55"/>
      <c r="I51" s="55"/>
      <c r="J51" s="55"/>
      <c r="K51" s="55"/>
      <c r="L51" s="56"/>
    </row>
    <row r="52" spans="1:12" s="57" customFormat="1">
      <c r="A52" s="52"/>
      <c r="B52" s="133"/>
      <c r="C52" s="133"/>
      <c r="D52" s="54"/>
      <c r="E52" s="54"/>
      <c r="F52" s="134"/>
      <c r="G52" s="55"/>
      <c r="H52" s="55"/>
      <c r="I52" s="55"/>
      <c r="J52" s="55"/>
      <c r="K52" s="55"/>
      <c r="L52" s="135"/>
    </row>
    <row r="53" spans="1:12" s="57" customFormat="1">
      <c r="A53" s="52"/>
      <c r="B53" s="133"/>
      <c r="C53" s="133"/>
      <c r="D53" s="54"/>
      <c r="E53" s="54"/>
      <c r="F53" s="134"/>
      <c r="G53" s="55"/>
      <c r="H53" s="55"/>
      <c r="I53" s="55"/>
      <c r="J53" s="55"/>
      <c r="K53" s="55"/>
      <c r="L53" s="135"/>
    </row>
    <row r="54" spans="1:12" s="57" customFormat="1">
      <c r="A54" s="52"/>
      <c r="B54" s="133"/>
      <c r="C54" s="133"/>
      <c r="D54" s="54"/>
      <c r="E54" s="54"/>
      <c r="F54" s="134"/>
      <c r="G54" s="55"/>
      <c r="H54" s="55"/>
      <c r="I54" s="55"/>
      <c r="J54" s="55"/>
      <c r="K54" s="55"/>
      <c r="L54" s="135"/>
    </row>
    <row r="55" spans="1:12" s="57" customFormat="1">
      <c r="A55" s="52"/>
      <c r="B55" s="133"/>
      <c r="C55" s="133"/>
      <c r="D55" s="54"/>
      <c r="E55" s="54"/>
      <c r="F55" s="134"/>
      <c r="G55" s="55"/>
      <c r="H55" s="55"/>
      <c r="I55" s="55"/>
      <c r="J55" s="55"/>
      <c r="K55" s="55"/>
      <c r="L55" s="135"/>
    </row>
    <row r="56" spans="1:12" s="57" customFormat="1">
      <c r="A56" s="52"/>
      <c r="B56" s="133"/>
      <c r="C56" s="133"/>
      <c r="D56" s="54"/>
      <c r="E56" s="54"/>
      <c r="F56" s="134"/>
      <c r="G56" s="55"/>
      <c r="H56" s="55"/>
      <c r="I56" s="55"/>
      <c r="J56" s="55"/>
      <c r="K56" s="55"/>
      <c r="L56" s="135"/>
    </row>
    <row r="57" spans="1:12" s="57" customFormat="1">
      <c r="A57" s="52"/>
      <c r="B57" s="133"/>
      <c r="C57" s="133"/>
      <c r="D57" s="54"/>
      <c r="E57" s="54"/>
      <c r="F57" s="134"/>
      <c r="G57" s="55"/>
      <c r="H57" s="55"/>
      <c r="I57" s="55"/>
      <c r="J57" s="55"/>
      <c r="K57" s="55"/>
      <c r="L57" s="135"/>
    </row>
    <row r="58" spans="1:12" s="57" customFormat="1">
      <c r="A58" s="52"/>
      <c r="B58" s="133"/>
      <c r="C58" s="133"/>
      <c r="D58" s="54"/>
      <c r="E58" s="54"/>
      <c r="F58" s="136"/>
      <c r="G58" s="136"/>
      <c r="H58" s="55"/>
      <c r="I58" s="55"/>
      <c r="J58" s="55"/>
      <c r="K58" s="55"/>
      <c r="L58" s="135"/>
    </row>
    <row r="59" spans="1:12" s="57" customFormat="1">
      <c r="A59" s="52"/>
      <c r="B59" s="133"/>
      <c r="C59" s="133"/>
      <c r="D59" s="54"/>
      <c r="E59" s="54"/>
      <c r="F59" s="136"/>
      <c r="G59" s="136"/>
      <c r="H59" s="55"/>
      <c r="I59" s="55"/>
      <c r="J59" s="55"/>
      <c r="K59" s="55"/>
      <c r="L59" s="135"/>
    </row>
    <row r="60" spans="1:12" s="57" customFormat="1">
      <c r="A60" s="52"/>
      <c r="B60" s="133"/>
      <c r="C60" s="133"/>
      <c r="D60" s="54"/>
      <c r="E60" s="54"/>
      <c r="F60" s="136"/>
      <c r="G60" s="136"/>
      <c r="H60" s="55"/>
      <c r="I60" s="55"/>
      <c r="J60" s="55"/>
      <c r="K60" s="55"/>
      <c r="L60" s="135"/>
    </row>
    <row r="61" spans="1:12" s="57" customFormat="1">
      <c r="A61" s="52"/>
      <c r="B61" s="133"/>
      <c r="C61" s="133"/>
      <c r="D61" s="54"/>
      <c r="E61" s="54"/>
      <c r="F61" s="134"/>
      <c r="G61" s="55"/>
      <c r="H61" s="55"/>
      <c r="I61" s="55"/>
      <c r="J61" s="55"/>
      <c r="K61" s="55"/>
      <c r="L61" s="135"/>
    </row>
    <row r="62" spans="1:12" s="57" customFormat="1">
      <c r="A62" s="52"/>
      <c r="B62" s="133"/>
      <c r="C62" s="133"/>
      <c r="D62" s="54"/>
      <c r="E62" s="54"/>
      <c r="F62" s="134"/>
      <c r="G62" s="55"/>
      <c r="H62" s="55"/>
      <c r="I62" s="55"/>
      <c r="J62" s="55"/>
      <c r="K62" s="55"/>
      <c r="L62" s="135"/>
    </row>
    <row r="63" spans="1:12">
      <c r="L63" s="56"/>
    </row>
    <row r="64" spans="1:12" s="18" customFormat="1" ht="14.25">
      <c r="A64" s="58"/>
      <c r="B64" s="59" t="s">
        <v>49</v>
      </c>
      <c r="C64" s="59"/>
      <c r="D64" s="59"/>
      <c r="E64" s="59"/>
      <c r="F64" s="60"/>
      <c r="I64" s="61"/>
      <c r="L64" s="62"/>
    </row>
    <row r="65" spans="1:11" s="18" customFormat="1" ht="14.25">
      <c r="A65" s="58"/>
      <c r="B65" s="63" t="s">
        <v>50</v>
      </c>
      <c r="C65" s="63"/>
      <c r="D65" s="59"/>
      <c r="E65" s="59"/>
      <c r="F65" s="60"/>
    </row>
    <row r="66" spans="1:11" ht="13.5" thickBot="1"/>
    <row r="67" spans="1:11" s="66" customFormat="1" ht="51.75" thickBot="1">
      <c r="A67" s="12" t="s">
        <v>51</v>
      </c>
      <c r="B67" s="112" t="s">
        <v>52</v>
      </c>
      <c r="C67" s="113"/>
      <c r="D67" s="114"/>
      <c r="E67" s="115"/>
      <c r="F67" s="116"/>
      <c r="G67" s="108" t="s">
        <v>53</v>
      </c>
      <c r="H67" s="64" t="s">
        <v>54</v>
      </c>
      <c r="I67" s="64" t="s">
        <v>55</v>
      </c>
      <c r="J67" s="12" t="s">
        <v>56</v>
      </c>
      <c r="K67" s="65"/>
    </row>
    <row r="68" spans="1:11">
      <c r="A68" s="67"/>
      <c r="B68" s="68"/>
      <c r="C68" s="69"/>
      <c r="D68" s="69"/>
      <c r="E68" s="117"/>
      <c r="F68" s="118"/>
      <c r="G68" s="70"/>
      <c r="H68" s="71"/>
      <c r="I68" s="71"/>
      <c r="J68" s="71"/>
    </row>
    <row r="69" spans="1:11" s="75" customFormat="1">
      <c r="A69" s="72" t="s">
        <v>57</v>
      </c>
      <c r="B69" s="137" t="s">
        <v>58</v>
      </c>
      <c r="C69" s="87"/>
      <c r="D69" s="87"/>
      <c r="E69" s="119"/>
      <c r="F69" s="120"/>
      <c r="G69" s="73"/>
      <c r="H69" s="72"/>
      <c r="I69" s="72"/>
      <c r="J69" s="74"/>
    </row>
    <row r="70" spans="1:11">
      <c r="A70" s="76"/>
      <c r="B70" s="77" t="s">
        <v>12</v>
      </c>
      <c r="C70" s="78"/>
      <c r="D70" s="78"/>
      <c r="E70" s="121"/>
      <c r="F70" s="122"/>
      <c r="G70" s="94"/>
      <c r="H70" s="76"/>
      <c r="I70" s="76"/>
      <c r="J70" s="29"/>
    </row>
    <row r="71" spans="1:11">
      <c r="A71" s="76"/>
      <c r="B71" s="104"/>
      <c r="C71" s="92"/>
      <c r="D71" s="93"/>
      <c r="E71" s="104"/>
      <c r="F71" s="140"/>
      <c r="G71" s="106"/>
      <c r="H71" s="104"/>
      <c r="I71" s="104"/>
      <c r="J71" s="29"/>
    </row>
    <row r="72" spans="1:11">
      <c r="A72" s="76"/>
      <c r="B72" s="88" t="s">
        <v>104</v>
      </c>
      <c r="C72" s="78"/>
      <c r="D72" s="138"/>
      <c r="E72" s="88" t="s">
        <v>105</v>
      </c>
      <c r="F72" s="139"/>
      <c r="G72" s="96">
        <v>43997</v>
      </c>
      <c r="H72" s="89" t="s">
        <v>106</v>
      </c>
      <c r="I72" s="88">
        <v>275</v>
      </c>
      <c r="J72" s="90">
        <v>709.5</v>
      </c>
    </row>
    <row r="73" spans="1:11">
      <c r="A73" s="76"/>
      <c r="B73" s="88" t="s">
        <v>107</v>
      </c>
      <c r="C73" s="141"/>
      <c r="D73" s="142"/>
      <c r="E73" s="88"/>
      <c r="F73" s="139"/>
      <c r="G73" s="96">
        <v>44195</v>
      </c>
      <c r="H73" s="89"/>
      <c r="I73" s="88"/>
      <c r="J73" s="90">
        <v>2567</v>
      </c>
    </row>
    <row r="74" spans="1:11">
      <c r="A74" s="76"/>
      <c r="B74" s="88" t="s">
        <v>108</v>
      </c>
      <c r="C74" s="92"/>
      <c r="D74" s="93"/>
      <c r="E74" s="88"/>
      <c r="F74" s="140"/>
      <c r="G74" s="96">
        <v>44195</v>
      </c>
      <c r="H74" s="89"/>
      <c r="I74" s="88"/>
      <c r="J74" s="90">
        <v>450</v>
      </c>
    </row>
    <row r="75" spans="1:11">
      <c r="A75" s="76"/>
      <c r="B75" s="123"/>
      <c r="C75" s="123"/>
      <c r="D75" s="123"/>
      <c r="E75" s="123"/>
      <c r="F75" s="123"/>
      <c r="G75" s="109"/>
      <c r="H75" s="76"/>
      <c r="I75" s="76"/>
      <c r="J75" s="76"/>
      <c r="K75" s="55"/>
    </row>
    <row r="76" spans="1:11" s="75" customFormat="1">
      <c r="A76" s="72"/>
      <c r="B76" s="111" t="s">
        <v>79</v>
      </c>
      <c r="C76" s="111"/>
      <c r="D76" s="111"/>
      <c r="E76" s="111"/>
      <c r="F76" s="111"/>
      <c r="G76" s="107"/>
      <c r="H76" s="72"/>
      <c r="I76" s="72"/>
      <c r="J76" s="79">
        <f>SUM(J71:J75)</f>
        <v>3726.5</v>
      </c>
      <c r="K76" s="80"/>
    </row>
    <row r="77" spans="1:11">
      <c r="K77" s="57"/>
    </row>
    <row r="79" spans="1:11" s="27" customFormat="1" ht="15">
      <c r="A79" s="81"/>
      <c r="B79" s="82" t="s">
        <v>59</v>
      </c>
      <c r="C79" s="82"/>
      <c r="D79" s="82"/>
      <c r="E79" s="82"/>
      <c r="F79" s="82"/>
      <c r="H79" s="27" t="s">
        <v>60</v>
      </c>
    </row>
    <row r="80" spans="1:11" s="27" customFormat="1" ht="15">
      <c r="A80" s="81"/>
      <c r="B80" s="83"/>
      <c r="C80" s="83"/>
      <c r="D80" s="83"/>
      <c r="E80" s="83"/>
      <c r="F80" s="83"/>
    </row>
    <row r="81" spans="1:7" s="27" customFormat="1" ht="15">
      <c r="A81" s="81"/>
      <c r="B81" s="83"/>
      <c r="C81" s="83"/>
      <c r="D81" s="83"/>
      <c r="E81" s="83"/>
      <c r="F81" s="83"/>
    </row>
    <row r="82" spans="1:7" s="82" customFormat="1" ht="15">
      <c r="A82" s="81"/>
      <c r="B82" s="82" t="s">
        <v>61</v>
      </c>
      <c r="D82" s="82" t="s">
        <v>62</v>
      </c>
    </row>
    <row r="83" spans="1:7" s="82" customFormat="1" ht="18">
      <c r="A83" s="81"/>
      <c r="D83" s="110" t="s">
        <v>63</v>
      </c>
      <c r="E83" s="110"/>
      <c r="F83" s="110"/>
    </row>
    <row r="84" spans="1:7" s="82" customFormat="1" ht="15">
      <c r="A84" s="81"/>
    </row>
    <row r="85" spans="1:7" s="82" customFormat="1" ht="15">
      <c r="A85" s="81"/>
    </row>
    <row r="86" spans="1:7" s="82" customFormat="1" ht="15">
      <c r="A86" s="81"/>
      <c r="B86" s="82" t="s">
        <v>64</v>
      </c>
    </row>
    <row r="87" spans="1:7" s="82" customFormat="1" ht="18">
      <c r="A87" s="81"/>
      <c r="D87" s="84" t="s">
        <v>65</v>
      </c>
      <c r="E87" s="84"/>
      <c r="G87" s="84"/>
    </row>
    <row r="88" spans="1:7" s="82" customFormat="1" ht="15">
      <c r="A88" s="81"/>
    </row>
    <row r="89" spans="1:7" s="82" customFormat="1" ht="15">
      <c r="A89" s="81"/>
    </row>
    <row r="90" spans="1:7" s="85" customFormat="1">
      <c r="A90" s="1"/>
    </row>
    <row r="91" spans="1:7" s="85" customFormat="1">
      <c r="A91" s="1"/>
    </row>
    <row r="92" spans="1:7" s="85" customFormat="1">
      <c r="A92" s="1"/>
    </row>
    <row r="93" spans="1:7" s="85" customFormat="1">
      <c r="A93" s="1"/>
    </row>
    <row r="94" spans="1:7" s="85" customFormat="1">
      <c r="A94" s="1"/>
    </row>
    <row r="95" spans="1:7" s="85" customFormat="1">
      <c r="A95" s="1"/>
    </row>
    <row r="96" spans="1:7" s="85" customFormat="1">
      <c r="A96" s="1"/>
    </row>
    <row r="97" spans="1:1" s="85" customFormat="1">
      <c r="A97" s="1"/>
    </row>
    <row r="98" spans="1:1" s="85" customFormat="1">
      <c r="A98" s="1"/>
    </row>
    <row r="99" spans="1:1" s="85" customFormat="1">
      <c r="A99" s="1"/>
    </row>
    <row r="100" spans="1:1" s="85" customFormat="1">
      <c r="A100" s="1"/>
    </row>
    <row r="101" spans="1:1" s="85" customFormat="1">
      <c r="A101" s="1"/>
    </row>
    <row r="102" spans="1:1" s="85" customFormat="1">
      <c r="A102" s="1"/>
    </row>
    <row r="103" spans="1:1" s="85" customFormat="1">
      <c r="A103" s="1"/>
    </row>
  </sheetData>
  <mergeCells count="12">
    <mergeCell ref="D83:F83"/>
    <mergeCell ref="B76:F76"/>
    <mergeCell ref="E68:F68"/>
    <mergeCell ref="E69:F69"/>
    <mergeCell ref="E70:F70"/>
    <mergeCell ref="B75:F75"/>
    <mergeCell ref="J46:K46"/>
    <mergeCell ref="J47:K47"/>
    <mergeCell ref="J48:K48"/>
    <mergeCell ref="B67:F67"/>
    <mergeCell ref="J44:K44"/>
    <mergeCell ref="J45:K45"/>
  </mergeCells>
  <hyperlinks>
    <hyperlink ref="K5" r:id="rId1"/>
  </hyperlinks>
  <pageMargins left="0.70866141732283472" right="0.15748031496062992" top="0.31496062992125984" bottom="0.31496062992125984" header="0.15748031496062992" footer="0.27559055118110237"/>
  <pageSetup paperSize="9" scale="80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2021-03-24T16:34:22Z</dcterms:modified>
</cp:coreProperties>
</file>